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5" l="1"/>
  <c r="C33" i="5"/>
  <c r="C34" i="5"/>
  <c r="C31" i="5"/>
  <c r="C24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<sst xmlns="http://schemas.openxmlformats.org/spreadsheetml/2006/main" count="517" uniqueCount="340">
  <si>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</si>
  <si>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</si>
  <si>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</si>
  <si>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</si>
  <si>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</si>
  <si>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</si>
  <si>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</si>
  <si>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</si>
  <si>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</si>
  <si>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</si>
  <si>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</si>
  <si>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</si>
  <si>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</si>
  <si>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</si>
  <si>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</si>
  <si>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</si>
  <si>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</si>
  <si>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</si>
  <si>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</si>
  <si>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</si>
  <si>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</si>
  <si>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</si>
  <si>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</si>
  <si>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</si>
  <si>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</si>
  <si>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</si>
  <si>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</si>
  <si>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</si>
  <si>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</si>
  <si>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</si>
  <si>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</si>
  <si>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</si>
  <si>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</si>
  <si>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</si>
  <si>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</si>
  <si>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</si>
  <si>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</si>
  <si>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</si>
  <si>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</si>
  <si>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</si>
  <si>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</si>
  <si>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</si>
  <si>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</si>
  <si>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</si>
  <si>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</si>
  <si>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</si>
  <si>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</si>
  <si>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</si>
  <si>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</si>
  <si>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</si>
  <si>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</si>
  <si>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</si>
  <si>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</si>
  <si>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</si>
  <si>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</si>
  <si>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</si>
  <si>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</si>
  <si>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</si>
  <si>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</si>
  <si>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</si>
  <si>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</si>
  <si>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</si>
  <si>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</si>
  <si>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</si>
  <si>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</si>
  <si>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</si>
  <si>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</si>
  <si>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</si>
  <si>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</si>
  <si>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</si>
  <si>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</si>
  <si>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</si>
  <si>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</si>
  <si>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</si>
  <si>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</si>
  <si>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</si>
  <si>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</si>
  <si>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</si>
  <si>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</si>
  <si>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</si>
  <si>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</si>
  <si>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</si>
  <si>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</si>
  <si>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</si>
  <si>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</si>
  <si>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</si>
  <si>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</si>
  <si>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</si>
  <si>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</si>
  <si>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</si>
  <si>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</si>
  <si>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</si>
  <si>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</si>
  <si>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</si>
  <si>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</si>
  <si>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</si>
  <si>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</si>
  <si>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</si>
  <si>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</si>
  <si>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</si>
  <si>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</si>
  <si>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</si>
  <si>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</si>
  <si>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</si>
  <si>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</si>
  <si>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</si>
  <si>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</si>
  <si>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</si>
  <si>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</si>
  <si>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</si>
  <si>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</si>
  <si>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</si>
  <si>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</si>
  <si>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</si>
  <si>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</si>
  <si>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</si>
  <si>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</si>
  <si>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</si>
  <si>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</si>
  <si>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</si>
  <si>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</si>
  <si>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</si>
  <si>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</si>
  <si>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</si>
  <si>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</si>
  <si>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</si>
  <si>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</si>
  <si>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</si>
  <si>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</si>
  <si>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</si>
  <si>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</si>
  <si>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</si>
  <si>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</si>
  <si>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</si>
  <si>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</si>
  <si>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</si>
  <si>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</si>
  <si>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</si>
  <si>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</si>
  <si>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</si>
  <si>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</si>
  <si>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</si>
  <si>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</si>
  <si>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</si>
  <si>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</si>
  <si>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</si>
  <si>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</si>
  <si>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</si>
  <si>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</si>
  <si>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</si>
  <si>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</si>
  <si>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</si>
  <si>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</si>
  <si>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</si>
  <si>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</si>
  <si>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</si>
  <si>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</si>
  <si>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</si>
  <si>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</si>
  <si>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</si>
  <si>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</si>
  <si>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</si>
  <si>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</si>
  <si>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</si>
  <si>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</si>
  <si>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</si>
  <si>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</si>
  <si>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</si>
  <si>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</si>
  <si>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</si>
  <si>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</si>
  <si>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</si>
  <si>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</si>
  <si>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</si>
  <si>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</si>
  <si>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</si>
  <si>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</si>
  <si>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</si>
  <si>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</si>
  <si>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</si>
  <si>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</si>
  <si>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</si>
  <si>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</si>
  <si>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</si>
  <si>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</si>
  <si>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</si>
  <si>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</si>
  <si>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</si>
  <si>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</si>
  <si>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</si>
  <si>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</si>
  <si>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</si>
  <si>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</si>
  <si>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</si>
  <si>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</si>
  <si>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</si>
  <si>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</si>
  <si>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</si>
  <si>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</si>
  <si>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</si>
  <si>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</si>
  <si>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</si>
  <si>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</si>
  <si>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</si>
  <si>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</si>
  <si>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</si>
  <si>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</si>
  <si>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</si>
  <si>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</si>
  <si>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</si>
  <si>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</si>
  <si>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</si>
  <si>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</si>
  <si>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</si>
  <si>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</si>
  <si>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</si>
  <si>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</si>
  <si>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</si>
  <si>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</si>
  <si>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</si>
  <si>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</si>
  <si>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</si>
  <si>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</si>
  <si>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</si>
  <si>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</si>
  <si>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</si>
  <si>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</si>
  <si>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</si>
  <si>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</si>
  <si>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</si>
  <si>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</si>
  <si>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</si>
  <si>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</si>
  <si>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</si>
  <si>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</si>
  <si>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</si>
  <si>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</si>
  <si>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</si>
  <si>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</si>
  <si>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</si>
  <si>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</si>
  <si>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</si>
  <si>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</si>
  <si>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</si>
  <si>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</si>
  <si>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</si>
  <si>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</si>
  <si>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</si>
  <si>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</si>
  <si>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</si>
  <si>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</si>
  <si>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</si>
  <si>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</si>
  <si>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</si>
  <si>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</si>
  <si>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</si>
  <si>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</si>
  <si>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</si>
  <si>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</si>
  <si>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</si>
  <si>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</si>
  <si>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</si>
  <si>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</si>
  <si>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</si>
  <si>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</si>
  <si>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</si>
  <si>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</si>
  <si>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</si>
  <si>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</si>
  <si>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</si>
  <si>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</si>
  <si>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</si>
  <si>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</si>
  <si>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</si>
  <si>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</si>
  <si>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</si>
  <si>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</si>
  <si>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</si>
  <si>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</si>
  <si>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</si>
  <si>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</si>
  <si>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</si>
  <si>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</si>
  <si>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</si>
  <si>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</si>
  <si>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</si>
  <si>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</si>
  <si>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</si>
  <si>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</si>
  <si>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</si>
  <si>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</si>
  <si>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</si>
  <si>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</si>
  <si>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</si>
  <si>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</si>
  <si>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</si>
  <si>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</si>
  <si>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</si>
  <si>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</si>
  <si>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</si>
  <si>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</si>
  <si>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</si>
  <si>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</si>
  <si>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</si>
  <si>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</si>
  <si>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</si>
  <si>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</si>
  <si>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</si>
  <si>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</si>
  <si>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</si>
  <si>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</si>
  <si>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</si>
  <si>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</si>
  <si>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</si>
  <si>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</si>
  <si>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</si>
  <si>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</si>
  <si>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</si>
  <si>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</si>
  <si>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</si>
  <si>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</si>
  <si>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</si>
  <si>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</si>
  <si>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</si>
  <si>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</si>
  <si>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Учалы</t>
  </si>
  <si>
    <t>453733, Республика Башкортостан, Учалинский район, с. Учалы</t>
  </si>
  <si>
    <t>Реконструкция ВЛ-0,4кВ ТП-101 ф-4</t>
  </si>
  <si>
    <t>ВЛ-0,4 кВ ТП-101 ф.4</t>
  </si>
  <si>
    <t>M_UES_P126</t>
  </si>
  <si>
    <t>Год 2023</t>
  </si>
  <si>
    <t>Л-101-04</t>
  </si>
  <si>
    <t>1988</t>
  </si>
  <si>
    <t>А-35</t>
  </si>
  <si>
    <t>СИП3х50+1х54,6</t>
  </si>
  <si>
    <t>Дер</t>
  </si>
  <si>
    <t>жб</t>
  </si>
  <si>
    <t>ВЛ</t>
  </si>
  <si>
    <t>ВЛИ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</si>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</sst>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34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1.0509999999999999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6" zoomScale="75" zoomScaleNormal="100" zoomScalePageLayoutView="75" workbookViewId="0">
      <selection activeCell="O26" sqref="O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M_UES_P126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ТП-101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7" t="s">
        <v>331</v>
      </c>
      <c r="C25" s="137"/>
      <c r="D25" s="138"/>
      <c r="E25" s="138"/>
      <c r="F25" s="138">
        <v>0.4</v>
      </c>
      <c r="G25" s="138"/>
      <c r="H25" s="138"/>
      <c r="I25" s="138"/>
      <c r="J25" s="39" t="s">
        <v>332</v>
      </c>
      <c r="K25" s="38">
        <v>1</v>
      </c>
      <c r="L25" s="35">
        <v>1</v>
      </c>
      <c r="M25" s="131" t="s">
        <v>333</v>
      </c>
      <c r="N25" s="130" t="s">
        <v>334</v>
      </c>
      <c r="O25" s="38" t="s">
        <v>337</v>
      </c>
      <c r="P25" s="35" t="s">
        <v>338</v>
      </c>
      <c r="Q25" s="35">
        <v>1.0920000000000001</v>
      </c>
      <c r="R25" s="41">
        <v>1.0920000000000001</v>
      </c>
      <c r="S25" s="38"/>
      <c r="T25" s="38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0" zoomScale="75" zoomScaleNormal="100" zoomScalePageLayoutView="75" workbookViewId="0">
      <selection activeCell="C6" sqref="C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M_UES_P126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ТП-101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4" sqref="C24:D51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M_UES_P126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ТП-101 ф-4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150">
        <v>2023</v>
      </c>
      <c r="D24" s="150">
        <v>2023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44"/>
      <c r="D25" s="44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60"/>
      <c r="D36" s="61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150">
        <v>2023</v>
      </c>
      <c r="D37" s="150">
        <v>2023</v>
      </c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0"/>
      <c r="D38" s="61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0">
        <v>2023</v>
      </c>
      <c r="D40" s="150">
        <v>2023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0"/>
      <c r="D41" s="61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0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1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0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1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150">
        <v>2023</v>
      </c>
      <c r="D47" s="150">
        <v>2023</v>
      </c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0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1" sqref="H21:I21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M_UES_P126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ТП-101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330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1.0509999999999999</v>
      </c>
      <c r="D24" s="73"/>
      <c r="E24" s="73"/>
      <c r="F24" s="73"/>
      <c r="G24" s="73"/>
      <c r="H24" s="35">
        <v>1.0509999999999999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>H31</f>
        <v>0.876</v>
      </c>
      <c r="D31" s="44"/>
      <c r="E31" s="44"/>
      <c r="F31" s="35"/>
      <c r="G31" s="44"/>
      <c r="H31" s="77">
        <v>0.876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ref="C32:C34" si="0">H32</f>
        <v>0.22500000000000001</v>
      </c>
      <c r="D32" s="44"/>
      <c r="E32" s="44"/>
      <c r="F32" s="35"/>
      <c r="G32" s="44"/>
      <c r="H32" s="77">
        <v>0.22500000000000001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0.64100000000000001</v>
      </c>
      <c r="D33" s="44"/>
      <c r="E33" s="44"/>
      <c r="F33" s="35"/>
      <c r="G33" s="44"/>
      <c r="H33" s="77">
        <v>0.64100000000000001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0.01</v>
      </c>
      <c r="D34" s="44"/>
      <c r="E34" s="44"/>
      <c r="F34" s="35"/>
      <c r="G34" s="35"/>
      <c r="H34" s="77">
        <v>0.01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M_UES_P126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ТП-101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58" zoomScale="75" zoomScaleNormal="90" zoomScalePageLayoutView="75" workbookViewId="0">
      <selection activeCell="B25" sqref="B25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M_UES_P126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ТП-101 ф-4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328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339</v>
      </c>
      <c r="B27" s="107">
        <f>'1. паспорт местоположение'!C48</f>
        <v>1.0509999999999999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2021-07-30T06:21:46Z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